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1. Макропрограмма 2026\4. ЗД-20826-П БВК 160533, 161050, 161112, 160555, 162940 Вол\Заявка на закупку\Обоснование НМЦ\"/>
    </mc:Choice>
  </mc:AlternateContent>
  <bookViews>
    <workbookView xWindow="0" yWindow="0" windowWidth="28800" windowHeight="11535"/>
  </bookViews>
  <sheets>
    <sheet name="МЦ" sheetId="1" r:id="rId1"/>
  </sheets>
  <definedNames>
    <definedName name="_xlnm.Print_Area" localSheetId="0">МЦ!$A$1:$M$29</definedName>
  </definedNames>
  <calcPr calcId="162913"/>
</workbook>
</file>

<file path=xl/calcChain.xml><?xml version="1.0" encoding="utf-8"?>
<calcChain xmlns="http://schemas.openxmlformats.org/spreadsheetml/2006/main">
  <c r="M25" i="1" l="1"/>
  <c r="M14" i="1"/>
  <c r="M24" i="1" l="1"/>
  <c r="M23" i="1"/>
  <c r="M22" i="1"/>
  <c r="M26" i="1" s="1"/>
  <c r="M20" i="1"/>
  <c r="M19" i="1"/>
  <c r="M21" i="1" s="1"/>
  <c r="M13" i="1"/>
  <c r="M15" i="1"/>
  <c r="M12" i="1"/>
  <c r="M16" i="1" s="1"/>
  <c r="M10" i="1"/>
  <c r="M11" i="1" s="1"/>
  <c r="M9" i="1"/>
  <c r="I29" i="1" l="1"/>
  <c r="G16" i="1" l="1"/>
  <c r="F26" i="1"/>
  <c r="H26" i="1" l="1"/>
  <c r="G26" i="1"/>
  <c r="K25" i="1"/>
  <c r="L25" i="1" s="1"/>
  <c r="J25" i="1"/>
  <c r="K24" i="1"/>
  <c r="L24" i="1" s="1"/>
  <c r="J24" i="1"/>
  <c r="K23" i="1"/>
  <c r="L23" i="1" s="1"/>
  <c r="J23" i="1"/>
  <c r="K22" i="1"/>
  <c r="L22" i="1" s="1"/>
  <c r="J22" i="1"/>
  <c r="H21" i="1"/>
  <c r="G21" i="1"/>
  <c r="F21" i="1"/>
  <c r="F27" i="1" s="1"/>
  <c r="K20" i="1"/>
  <c r="J20" i="1"/>
  <c r="K19" i="1"/>
  <c r="J19" i="1"/>
  <c r="G27" i="1" l="1"/>
  <c r="G28" i="1" s="1"/>
  <c r="F28" i="1"/>
  <c r="M27" i="1"/>
  <c r="H27" i="1"/>
  <c r="J27" i="1" s="1"/>
  <c r="J26" i="1"/>
  <c r="J21" i="1"/>
  <c r="L20" i="1"/>
  <c r="L19" i="1"/>
  <c r="K26" i="1"/>
  <c r="K21" i="1"/>
  <c r="L21" i="1" s="1"/>
  <c r="H16" i="1"/>
  <c r="G11" i="1"/>
  <c r="G17" i="1" s="1"/>
  <c r="G29" i="1" s="1"/>
  <c r="H11" i="1"/>
  <c r="F16" i="1"/>
  <c r="F11" i="1"/>
  <c r="M28" i="1" l="1"/>
  <c r="H28" i="1"/>
  <c r="K28" i="1" s="1"/>
  <c r="L28" i="1" s="1"/>
  <c r="K27" i="1"/>
  <c r="L27" i="1" s="1"/>
  <c r="H17" i="1"/>
  <c r="F17" i="1"/>
  <c r="F29" i="1" s="1"/>
  <c r="M29" i="1" s="1"/>
  <c r="L26" i="1"/>
  <c r="K11" i="1"/>
  <c r="K12" i="1"/>
  <c r="K13" i="1"/>
  <c r="K14" i="1"/>
  <c r="L14" i="1" s="1"/>
  <c r="K15" i="1"/>
  <c r="K16" i="1"/>
  <c r="L16" i="1" s="1"/>
  <c r="J11" i="1"/>
  <c r="J12" i="1"/>
  <c r="J13" i="1"/>
  <c r="J14" i="1"/>
  <c r="J15" i="1"/>
  <c r="J16" i="1"/>
  <c r="J17" i="1" l="1"/>
  <c r="K17" i="1"/>
  <c r="H29" i="1"/>
  <c r="K29" i="1" s="1"/>
  <c r="L15" i="1"/>
  <c r="L12" i="1"/>
  <c r="L11" i="1"/>
  <c r="L13" i="1"/>
  <c r="M17" i="1" l="1"/>
  <c r="L17" i="1"/>
  <c r="K10" i="1"/>
  <c r="L10" i="1" s="1"/>
  <c r="K9" i="1"/>
  <c r="L9" i="1" l="1"/>
  <c r="L29" i="1" l="1"/>
  <c r="J10" i="1"/>
  <c r="J9" i="1"/>
  <c r="J28" i="1" l="1"/>
  <c r="J29" i="1" s="1"/>
</calcChain>
</file>

<file path=xl/sharedStrings.xml><?xml version="1.0" encoding="utf-8"?>
<sst xmlns="http://schemas.openxmlformats.org/spreadsheetml/2006/main" count="50" uniqueCount="31">
  <si>
    <t>№ п/п</t>
  </si>
  <si>
    <t>ед.измер.</t>
  </si>
  <si>
    <t>Кол-во</t>
  </si>
  <si>
    <t>Коэффициент вариации</t>
  </si>
  <si>
    <t>Наименование товара</t>
  </si>
  <si>
    <t>Количество источников ценовой информации</t>
  </si>
  <si>
    <t>Цены поставщиков за единицу товара, рублей</t>
  </si>
  <si>
    <t>Источник №1</t>
  </si>
  <si>
    <t>Источник №2</t>
  </si>
  <si>
    <t>Источник №3</t>
  </si>
  <si>
    <t>средняя НМЦ за единицу товара, руб.</t>
  </si>
  <si>
    <r>
      <rPr>
        <b/>
        <sz val="11"/>
        <color indexed="8"/>
        <rFont val="Times New Roman"/>
        <family val="1"/>
        <charset val="204"/>
      </rPr>
      <t>Таблица для расчета начальной (максимальной) цены договора на оказание услуг методом сопоставимых рыночных цен (анализа рынка)</t>
    </r>
    <r>
      <rPr>
        <sz val="11"/>
        <color indexed="8"/>
        <rFont val="Times New Roman"/>
        <family val="1"/>
        <charset val="204"/>
      </rPr>
      <t xml:space="preserve">
</t>
    </r>
    <r>
      <rPr>
        <sz val="10"/>
        <color indexed="8"/>
        <rFont val="Calibri"/>
        <family val="2"/>
        <charset val="204"/>
      </rPr>
      <t xml:space="preserve">
</t>
    </r>
  </si>
  <si>
    <t>Источник №4</t>
  </si>
  <si>
    <t>Условная ед</t>
  </si>
  <si>
    <t>ИТОГО</t>
  </si>
  <si>
    <t>НМЦ минимальное КП</t>
  </si>
  <si>
    <t>Работы по подготовке Основания под МОПС на земельном участке</t>
  </si>
  <si>
    <t>Работы по инженерному обеспечению МОПС – устройство наружных сетей систем водоснабжения и водоотведения</t>
  </si>
  <si>
    <t>ИТОГО общая стоимость подготовки Площадки для монтажа МОПС:</t>
  </si>
  <si>
    <t>МОПС (в соответствии с комплектацией Товара)</t>
  </si>
  <si>
    <t>Работы по установке МОПС и монтажу всех внутренних систем и всех комплектующих МОПС</t>
  </si>
  <si>
    <t>Пусконаладочные работы</t>
  </si>
  <si>
    <t>Работы по наружному оформлению МОПС</t>
  </si>
  <si>
    <t>ИТОГО общая стоимость поставки и монтажа МОПС:</t>
  </si>
  <si>
    <t>S=25,5</t>
  </si>
  <si>
    <t>S=11,9</t>
  </si>
  <si>
    <t>Цена одного БВК под ключ S=11,9</t>
  </si>
  <si>
    <t>Цена одного БВК под ключ S=25,5</t>
  </si>
  <si>
    <t>на Поставку и монтаж модульного отделения почтовой связи площадью 25,5 кв.м и 11,9 кв.м, изготовленного из блок-модулей ОПС: 160533, 161050, 161112, 160555, 162940 для нужд УФПС Вологодской области</t>
  </si>
  <si>
    <t>НМЦ по минимальному общему итоговому предложению, руб.</t>
  </si>
  <si>
    <t>Цена четырёх БВК под ключ S=25,5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</si>
</sst>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7" x14ac:knownFonts="1">
    <font>
      <sz val="11"/>
      <color indexed="8"/>
      <name val="Calibri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Fill="0" applyProtection="0"/>
    <xf numFmtId="0" fontId="10" fillId="0" borderId="0"/>
  </cellStyleXfs>
  <cellXfs count="61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Border="1" applyAlignment="1" applyProtection="1"/>
    <xf numFmtId="4" fontId="1" fillId="2" borderId="0" xfId="0" applyNumberFormat="1" applyFont="1" applyFill="1" applyAlignment="1" applyProtection="1">
      <alignment horizontal="center"/>
    </xf>
    <xf numFmtId="2" fontId="6" fillId="0" borderId="2" xfId="0" applyNumberFormat="1" applyFont="1" applyFill="1" applyBorder="1" applyAlignment="1" applyProtection="1">
      <alignment vertical="center" wrapText="1"/>
    </xf>
    <xf numFmtId="0" fontId="4" fillId="0" borderId="7" xfId="0" applyFont="1" applyFill="1" applyBorder="1" applyAlignment="1" applyProtection="1">
      <alignment vertical="center" wrapText="1"/>
    </xf>
    <xf numFmtId="2" fontId="6" fillId="0" borderId="7" xfId="0" applyNumberFormat="1" applyFont="1" applyFill="1" applyBorder="1" applyAlignment="1" applyProtection="1">
      <alignment vertical="center" wrapText="1"/>
    </xf>
    <xf numFmtId="2" fontId="4" fillId="0" borderId="2" xfId="0" applyNumberFormat="1" applyFont="1" applyFill="1" applyBorder="1" applyAlignment="1" applyProtection="1">
      <alignment vertical="center" wrapText="1"/>
    </xf>
    <xf numFmtId="4" fontId="12" fillId="0" borderId="7" xfId="0" applyNumberFormat="1" applyFont="1" applyFill="1" applyBorder="1" applyAlignment="1" applyProtection="1">
      <alignment vertical="center" wrapText="1"/>
    </xf>
    <xf numFmtId="2" fontId="4" fillId="0" borderId="7" xfId="0" applyNumberFormat="1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vertical="center"/>
    </xf>
    <xf numFmtId="0" fontId="9" fillId="0" borderId="7" xfId="0" applyFont="1" applyFill="1" applyBorder="1" applyAlignment="1" applyProtection="1">
      <alignment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vertical="center" wrapText="1"/>
    </xf>
    <xf numFmtId="4" fontId="12" fillId="2" borderId="7" xfId="0" applyNumberFormat="1" applyFont="1" applyFill="1" applyBorder="1" applyAlignment="1" applyProtection="1">
      <alignment horizontal="center" vertical="center" wrapText="1"/>
    </xf>
    <xf numFmtId="164" fontId="11" fillId="0" borderId="7" xfId="1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4" fontId="12" fillId="2" borderId="7" xfId="0" applyNumberFormat="1" applyFont="1" applyFill="1" applyBorder="1" applyAlignment="1" applyProtection="1">
      <alignment horizontal="center" vertical="center" wrapText="1"/>
    </xf>
    <xf numFmtId="4" fontId="12" fillId="0" borderId="7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12" fillId="2" borderId="7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vertical="center" wrapText="1"/>
    </xf>
    <xf numFmtId="0" fontId="14" fillId="0" borderId="2" xfId="0" applyFont="1" applyFill="1" applyBorder="1" applyAlignment="1" applyProtection="1">
      <alignment vertical="center" wrapText="1"/>
    </xf>
    <xf numFmtId="0" fontId="15" fillId="0" borderId="7" xfId="0" applyFont="1" applyFill="1" applyBorder="1" applyAlignment="1" applyProtection="1">
      <alignment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4" fontId="16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Continuous" vertical="center" wrapText="1"/>
    </xf>
    <xf numFmtId="0" fontId="15" fillId="3" borderId="7" xfId="0" applyFont="1" applyFill="1" applyBorder="1" applyAlignment="1" applyProtection="1">
      <alignment horizontal="centerContinuous" vertical="center" wrapText="1"/>
    </xf>
    <xf numFmtId="0" fontId="5" fillId="0" borderId="0" xfId="0" applyFont="1" applyFill="1" applyBorder="1" applyAlignment="1" applyProtection="1">
      <alignment horizontal="centerContinuous" vertical="center" wrapText="1"/>
    </xf>
    <xf numFmtId="0" fontId="4" fillId="2" borderId="0" xfId="0" applyFont="1" applyFill="1" applyBorder="1" applyAlignment="1" applyProtection="1">
      <alignment horizontal="centerContinuous" vertical="center" wrapText="1"/>
    </xf>
    <xf numFmtId="0" fontId="4" fillId="3" borderId="7" xfId="0" applyFont="1" applyFill="1" applyBorder="1" applyAlignment="1" applyProtection="1">
      <alignment horizontal="centerContinuous" vertical="center"/>
    </xf>
    <xf numFmtId="0" fontId="4" fillId="3" borderId="7" xfId="0" applyFont="1" applyFill="1" applyBorder="1" applyAlignment="1" applyProtection="1">
      <alignment horizontal="centerContinuous" vertical="center" wrapText="1"/>
    </xf>
    <xf numFmtId="2" fontId="6" fillId="3" borderId="7" xfId="0" applyNumberFormat="1" applyFont="1" applyFill="1" applyBorder="1" applyAlignment="1" applyProtection="1">
      <alignment horizontal="centerContinuous" vertical="center" wrapText="1"/>
    </xf>
    <xf numFmtId="164" fontId="16" fillId="3" borderId="7" xfId="1" applyNumberFormat="1" applyFont="1" applyFill="1" applyBorder="1" applyAlignment="1">
      <alignment horizontal="centerContinuous" vertical="center" wrapText="1"/>
    </xf>
    <xf numFmtId="2" fontId="4" fillId="3" borderId="7" xfId="0" applyNumberFormat="1" applyFont="1" applyFill="1" applyBorder="1" applyAlignment="1" applyProtection="1">
      <alignment horizontal="centerContinuous" vertical="center" wrapText="1"/>
    </xf>
    <xf numFmtId="4" fontId="12" fillId="3" borderId="7" xfId="0" applyNumberFormat="1" applyFont="1" applyFill="1" applyBorder="1" applyAlignment="1" applyProtection="1">
      <alignment horizontal="centerContinuous" vertical="center" wrapText="1"/>
    </xf>
    <xf numFmtId="4" fontId="6" fillId="3" borderId="7" xfId="0" applyNumberFormat="1" applyFont="1" applyFill="1" applyBorder="1" applyAlignment="1" applyProtection="1">
      <alignment horizontal="centerContinuous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9"/>
  <sheetViews>
    <sheetView tabSelected="1" view="pageBreakPreview" topLeftCell="A28" zoomScale="85" zoomScaleSheetLayoutView="85" workbookViewId="0">
      <selection activeCell="A30" sqref="A30:XFD107"/>
    </sheetView>
  </sheetViews>
  <sheetFormatPr defaultColWidth="9.140625" defaultRowHeight="12.75" x14ac:dyDescent="0.2"/>
  <cols>
    <col min="1" max="1" width="4.28515625" style="5" customWidth="1"/>
    <col min="2" max="2" width="37" style="1" customWidth="1"/>
    <col min="3" max="3" width="6" style="2" customWidth="1"/>
    <col min="4" max="4" width="7.5703125" style="3" customWidth="1"/>
    <col min="5" max="5" width="10" style="3" customWidth="1"/>
    <col min="6" max="6" width="18.28515625" style="3" customWidth="1"/>
    <col min="7" max="7" width="15.42578125" style="3" customWidth="1"/>
    <col min="8" max="8" width="15" style="3" customWidth="1"/>
    <col min="9" max="9" width="0.42578125" style="3" hidden="1" customWidth="1"/>
    <col min="10" max="10" width="0.140625" style="3" customWidth="1"/>
    <col min="11" max="11" width="15" style="8" hidden="1" customWidth="1"/>
    <col min="12" max="12" width="15.140625" style="3" customWidth="1"/>
    <col min="13" max="13" width="27.5703125" style="1" customWidth="1"/>
    <col min="14" max="16384" width="9.140625" style="1"/>
  </cols>
  <sheetData>
    <row r="1" spans="1:17" ht="18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7" ht="19.5" customHeight="1" x14ac:dyDescent="0.2">
      <c r="A2" s="49" t="s">
        <v>11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7" ht="39.75" customHeight="1" x14ac:dyDescent="0.2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7" ht="21" customHeight="1" thickBot="1" x14ac:dyDescent="0.3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7" ht="57" customHeight="1" thickBot="1" x14ac:dyDescent="0.25">
      <c r="A5" s="55" t="s">
        <v>0</v>
      </c>
      <c r="B5" s="55" t="s">
        <v>4</v>
      </c>
      <c r="C5" s="55" t="s">
        <v>1</v>
      </c>
      <c r="D5" s="55" t="s">
        <v>2</v>
      </c>
      <c r="E5" s="55" t="s">
        <v>5</v>
      </c>
      <c r="F5" s="58" t="s">
        <v>6</v>
      </c>
      <c r="G5" s="59"/>
      <c r="H5" s="59"/>
      <c r="I5" s="60"/>
      <c r="J5" s="55" t="s">
        <v>10</v>
      </c>
      <c r="K5" s="52" t="s">
        <v>15</v>
      </c>
      <c r="L5" s="55" t="s">
        <v>3</v>
      </c>
      <c r="M5" s="55" t="s">
        <v>29</v>
      </c>
      <c r="Q5" s="6"/>
    </row>
    <row r="6" spans="1:17" ht="15" customHeight="1" x14ac:dyDescent="0.2">
      <c r="A6" s="56"/>
      <c r="B6" s="56"/>
      <c r="C6" s="56"/>
      <c r="D6" s="56"/>
      <c r="E6" s="56"/>
      <c r="F6" s="47" t="s">
        <v>7</v>
      </c>
      <c r="G6" s="47" t="s">
        <v>8</v>
      </c>
      <c r="H6" s="47" t="s">
        <v>9</v>
      </c>
      <c r="I6" s="47" t="s">
        <v>12</v>
      </c>
      <c r="J6" s="56"/>
      <c r="K6" s="53"/>
      <c r="L6" s="56"/>
      <c r="M6" s="56"/>
    </row>
    <row r="7" spans="1:17" ht="15.75" customHeight="1" thickBot="1" x14ac:dyDescent="0.25">
      <c r="A7" s="57"/>
      <c r="B7" s="57"/>
      <c r="C7" s="57"/>
      <c r="D7" s="57"/>
      <c r="E7" s="57"/>
      <c r="F7" s="48"/>
      <c r="G7" s="48"/>
      <c r="H7" s="48"/>
      <c r="I7" s="48"/>
      <c r="J7" s="57"/>
      <c r="K7" s="54"/>
      <c r="L7" s="57"/>
      <c r="M7" s="57"/>
    </row>
    <row r="8" spans="1:17" ht="15.75" customHeight="1" x14ac:dyDescent="0.2">
      <c r="A8" s="36"/>
      <c r="B8" s="37" t="s">
        <v>25</v>
      </c>
      <c r="C8" s="36"/>
      <c r="D8" s="36"/>
      <c r="E8" s="36"/>
      <c r="F8" s="38"/>
      <c r="G8" s="38"/>
      <c r="H8" s="38"/>
      <c r="I8" s="38"/>
      <c r="J8" s="36"/>
      <c r="K8" s="39"/>
      <c r="L8" s="36"/>
      <c r="M8" s="36"/>
    </row>
    <row r="9" spans="1:17" ht="64.5" customHeight="1" x14ac:dyDescent="0.2">
      <c r="A9" s="15"/>
      <c r="B9" s="20" t="s">
        <v>16</v>
      </c>
      <c r="C9" s="10" t="s">
        <v>13</v>
      </c>
      <c r="D9" s="11">
        <v>1</v>
      </c>
      <c r="E9" s="11">
        <v>3</v>
      </c>
      <c r="F9" s="22">
        <v>500000</v>
      </c>
      <c r="G9" s="22">
        <v>500000</v>
      </c>
      <c r="H9" s="23">
        <v>550000</v>
      </c>
      <c r="I9" s="14"/>
      <c r="J9" s="13">
        <f>(G9+F9+H9)/3</f>
        <v>516666.66666666669</v>
      </c>
      <c r="K9" s="21">
        <f>MIN(F9:H9)</f>
        <v>500000</v>
      </c>
      <c r="L9" s="11">
        <f>STDEV(F9:H9)/K9*100</f>
        <v>5.7735026918962573</v>
      </c>
      <c r="M9" s="18">
        <f>F9*D9</f>
        <v>500000</v>
      </c>
    </row>
    <row r="10" spans="1:17" ht="64.5" customHeight="1" x14ac:dyDescent="0.2">
      <c r="A10" s="16"/>
      <c r="B10" s="20" t="s">
        <v>17</v>
      </c>
      <c r="C10" s="10" t="s">
        <v>13</v>
      </c>
      <c r="D10" s="11">
        <v>1</v>
      </c>
      <c r="E10" s="11">
        <v>3</v>
      </c>
      <c r="F10" s="22">
        <v>150000</v>
      </c>
      <c r="G10" s="22">
        <v>400000</v>
      </c>
      <c r="H10" s="23">
        <v>200000</v>
      </c>
      <c r="I10" s="14"/>
      <c r="J10" s="13">
        <f t="shared" ref="J10:J17" si="0">(G10+F10+H10)/3</f>
        <v>250000</v>
      </c>
      <c r="K10" s="26">
        <f t="shared" ref="K10:K17" si="1">MIN(F10:H10)</f>
        <v>150000</v>
      </c>
      <c r="L10" s="11">
        <f>STDEV(F10:H10)/K10*100</f>
        <v>88.191710368819685</v>
      </c>
      <c r="M10" s="30">
        <f>F10*D10</f>
        <v>150000</v>
      </c>
    </row>
    <row r="11" spans="1:17" ht="64.5" customHeight="1" x14ac:dyDescent="0.2">
      <c r="A11" s="15"/>
      <c r="B11" s="32" t="s">
        <v>18</v>
      </c>
      <c r="C11" s="10"/>
      <c r="D11" s="9"/>
      <c r="E11" s="9"/>
      <c r="F11" s="34">
        <f>SUM(F9:F10)</f>
        <v>650000</v>
      </c>
      <c r="G11" s="34">
        <f t="shared" ref="G11:H11" si="2">SUM(G9:G10)</f>
        <v>900000</v>
      </c>
      <c r="H11" s="34">
        <f t="shared" si="2"/>
        <v>750000</v>
      </c>
      <c r="I11" s="12"/>
      <c r="J11" s="13">
        <f t="shared" si="0"/>
        <v>766666.66666666663</v>
      </c>
      <c r="K11" s="29">
        <f t="shared" si="1"/>
        <v>650000</v>
      </c>
      <c r="L11" s="11">
        <f t="shared" ref="L11:L15" si="3">STDEV(F11:H11)/K11*100</f>
        <v>19.358549834027588</v>
      </c>
      <c r="M11" s="30">
        <f>SUM(M9:M10)</f>
        <v>650000</v>
      </c>
    </row>
    <row r="12" spans="1:17" ht="64.5" customHeight="1" x14ac:dyDescent="0.2">
      <c r="A12" s="15"/>
      <c r="B12" s="31" t="s">
        <v>19</v>
      </c>
      <c r="C12" s="10" t="s">
        <v>13</v>
      </c>
      <c r="D12" s="11">
        <v>1</v>
      </c>
      <c r="E12" s="11">
        <v>3</v>
      </c>
      <c r="F12" s="24">
        <v>2100000</v>
      </c>
      <c r="G12" s="24">
        <v>2200000</v>
      </c>
      <c r="H12" s="25">
        <v>2150000</v>
      </c>
      <c r="I12" s="12"/>
      <c r="J12" s="13">
        <f t="shared" si="0"/>
        <v>2150000</v>
      </c>
      <c r="K12" s="29">
        <f t="shared" si="1"/>
        <v>2100000</v>
      </c>
      <c r="L12" s="11">
        <f t="shared" si="3"/>
        <v>2.3809523809523809</v>
      </c>
      <c r="M12" s="30">
        <f>F12*D12</f>
        <v>2100000</v>
      </c>
    </row>
    <row r="13" spans="1:17" ht="64.5" customHeight="1" x14ac:dyDescent="0.2">
      <c r="A13" s="15"/>
      <c r="B13" s="31" t="s">
        <v>20</v>
      </c>
      <c r="C13" s="10" t="s">
        <v>13</v>
      </c>
      <c r="D13" s="11">
        <v>1</v>
      </c>
      <c r="E13" s="11">
        <v>3</v>
      </c>
      <c r="F13" s="24">
        <v>1400000</v>
      </c>
      <c r="G13" s="24">
        <v>1100000</v>
      </c>
      <c r="H13" s="25">
        <v>1450000</v>
      </c>
      <c r="I13" s="12"/>
      <c r="J13" s="13">
        <f t="shared" si="0"/>
        <v>1316666.6666666667</v>
      </c>
      <c r="K13" s="29">
        <f t="shared" si="1"/>
        <v>1100000</v>
      </c>
      <c r="L13" s="11">
        <f t="shared" si="3"/>
        <v>17.208813169091776</v>
      </c>
      <c r="M13" s="30">
        <f t="shared" ref="M13:M15" si="4">F13*D13</f>
        <v>1400000</v>
      </c>
    </row>
    <row r="14" spans="1:17" ht="64.5" customHeight="1" x14ac:dyDescent="0.2">
      <c r="A14" s="15"/>
      <c r="B14" s="31" t="s">
        <v>21</v>
      </c>
      <c r="C14" s="10" t="s">
        <v>13</v>
      </c>
      <c r="D14" s="11">
        <v>1</v>
      </c>
      <c r="E14" s="11">
        <v>3</v>
      </c>
      <c r="F14" s="24">
        <v>450000</v>
      </c>
      <c r="G14" s="24">
        <v>100000</v>
      </c>
      <c r="H14" s="25">
        <v>500000</v>
      </c>
      <c r="I14" s="12"/>
      <c r="J14" s="13">
        <f t="shared" si="0"/>
        <v>350000</v>
      </c>
      <c r="K14" s="29">
        <f t="shared" si="1"/>
        <v>100000</v>
      </c>
      <c r="L14" s="11">
        <f t="shared" si="3"/>
        <v>217.94494717703367</v>
      </c>
      <c r="M14" s="30">
        <f>F14*D14</f>
        <v>450000</v>
      </c>
    </row>
    <row r="15" spans="1:17" ht="76.5" customHeight="1" x14ac:dyDescent="0.2">
      <c r="A15" s="15"/>
      <c r="B15" s="31" t="s">
        <v>22</v>
      </c>
      <c r="C15" s="10" t="s">
        <v>13</v>
      </c>
      <c r="D15" s="9">
        <v>1</v>
      </c>
      <c r="E15" s="9">
        <v>3</v>
      </c>
      <c r="F15" s="24">
        <v>50000</v>
      </c>
      <c r="G15" s="24">
        <v>400000</v>
      </c>
      <c r="H15" s="25">
        <v>90000</v>
      </c>
      <c r="I15" s="12"/>
      <c r="J15" s="13">
        <f t="shared" si="0"/>
        <v>180000</v>
      </c>
      <c r="K15" s="29">
        <f t="shared" si="1"/>
        <v>50000</v>
      </c>
      <c r="L15" s="11">
        <f t="shared" si="3"/>
        <v>383.14488121336035</v>
      </c>
      <c r="M15" s="30">
        <f t="shared" si="4"/>
        <v>50000</v>
      </c>
    </row>
    <row r="16" spans="1:17" ht="76.5" customHeight="1" x14ac:dyDescent="0.2">
      <c r="A16" s="15"/>
      <c r="B16" s="33" t="s">
        <v>23</v>
      </c>
      <c r="C16" s="10"/>
      <c r="D16" s="9"/>
      <c r="E16" s="9"/>
      <c r="F16" s="35">
        <f>SUM(F12:F15)</f>
        <v>4000000</v>
      </c>
      <c r="G16" s="35">
        <f>SUM(G12:G15)</f>
        <v>3800000</v>
      </c>
      <c r="H16" s="35">
        <f t="shared" ref="H16" si="5">SUM(H12:H15)</f>
        <v>4190000</v>
      </c>
      <c r="I16" s="14"/>
      <c r="J16" s="13">
        <f t="shared" si="0"/>
        <v>3996666.6666666665</v>
      </c>
      <c r="K16" s="29">
        <f t="shared" si="1"/>
        <v>3800000</v>
      </c>
      <c r="L16" s="11">
        <f>STDEV(F16:H16)/K16*100</f>
        <v>5.132141219757921</v>
      </c>
      <c r="M16" s="28">
        <f>SUM(M12:M15)</f>
        <v>4000000</v>
      </c>
    </row>
    <row r="17" spans="1:13" ht="76.5" customHeight="1" x14ac:dyDescent="0.2">
      <c r="A17" s="15"/>
      <c r="B17" s="33" t="s">
        <v>26</v>
      </c>
      <c r="C17" s="10"/>
      <c r="D17" s="9"/>
      <c r="E17" s="9"/>
      <c r="F17" s="35">
        <f>F16+F11</f>
        <v>4650000</v>
      </c>
      <c r="G17" s="35">
        <f t="shared" ref="G17:H17" si="6">G16+G11</f>
        <v>4700000</v>
      </c>
      <c r="H17" s="35">
        <f t="shared" si="6"/>
        <v>4940000</v>
      </c>
      <c r="I17" s="14"/>
      <c r="J17" s="13">
        <f t="shared" si="0"/>
        <v>4763333.333333333</v>
      </c>
      <c r="K17" s="29">
        <f t="shared" si="1"/>
        <v>4650000</v>
      </c>
      <c r="L17" s="11">
        <f>STDEV(F17:H17)/K17*100</f>
        <v>3.3339113847264477</v>
      </c>
      <c r="M17" s="30">
        <f>K17</f>
        <v>4650000</v>
      </c>
    </row>
    <row r="18" spans="1:13" ht="43.5" customHeight="1" x14ac:dyDescent="0.2">
      <c r="A18" s="40"/>
      <c r="B18" s="37" t="s">
        <v>24</v>
      </c>
      <c r="C18" s="41"/>
      <c r="D18" s="42"/>
      <c r="E18" s="42"/>
      <c r="F18" s="43"/>
      <c r="G18" s="43"/>
      <c r="H18" s="43"/>
      <c r="I18" s="44"/>
      <c r="J18" s="45"/>
      <c r="K18" s="45"/>
      <c r="L18" s="42"/>
      <c r="M18" s="46"/>
    </row>
    <row r="19" spans="1:13" ht="76.5" customHeight="1" x14ac:dyDescent="0.2">
      <c r="A19" s="15"/>
      <c r="B19" s="20" t="s">
        <v>16</v>
      </c>
      <c r="C19" s="10" t="s">
        <v>13</v>
      </c>
      <c r="D19" s="11">
        <v>4</v>
      </c>
      <c r="E19" s="11">
        <v>3</v>
      </c>
      <c r="F19" s="22">
        <v>650000</v>
      </c>
      <c r="G19" s="22">
        <v>500000</v>
      </c>
      <c r="H19" s="23">
        <v>700000</v>
      </c>
      <c r="I19" s="14"/>
      <c r="J19" s="13">
        <f>(G19+F19+H19)/3</f>
        <v>616666.66666666663</v>
      </c>
      <c r="K19" s="29">
        <f>MIN(F19:H19)</f>
        <v>500000</v>
      </c>
      <c r="L19" s="11">
        <f>STDEV(F19:H19)/K19*100</f>
        <v>20.816659994661364</v>
      </c>
      <c r="M19" s="30">
        <f>F19*D19</f>
        <v>2600000</v>
      </c>
    </row>
    <row r="20" spans="1:13" ht="76.5" customHeight="1" x14ac:dyDescent="0.2">
      <c r="A20" s="16"/>
      <c r="B20" s="20" t="s">
        <v>17</v>
      </c>
      <c r="C20" s="10" t="s">
        <v>13</v>
      </c>
      <c r="D20" s="11">
        <v>4</v>
      </c>
      <c r="E20" s="11">
        <v>3</v>
      </c>
      <c r="F20" s="22">
        <v>200000</v>
      </c>
      <c r="G20" s="22">
        <v>400000</v>
      </c>
      <c r="H20" s="23">
        <v>250000</v>
      </c>
      <c r="I20" s="14"/>
      <c r="J20" s="13">
        <f t="shared" ref="J20:J25" si="7">(G20+F20+H20)/3</f>
        <v>283333.33333333331</v>
      </c>
      <c r="K20" s="29">
        <f t="shared" ref="K20:K25" si="8">MIN(F20:H20)</f>
        <v>200000</v>
      </c>
      <c r="L20" s="11">
        <f>STDEV(F20:H20)/K20*100</f>
        <v>52.041649986653304</v>
      </c>
      <c r="M20" s="30">
        <f>F20*D20</f>
        <v>800000</v>
      </c>
    </row>
    <row r="21" spans="1:13" ht="76.5" customHeight="1" x14ac:dyDescent="0.2">
      <c r="A21" s="15"/>
      <c r="B21" s="32" t="s">
        <v>18</v>
      </c>
      <c r="C21" s="10"/>
      <c r="D21" s="9"/>
      <c r="E21" s="9"/>
      <c r="F21" s="34">
        <f>SUM(F19:F20)</f>
        <v>850000</v>
      </c>
      <c r="G21" s="34">
        <f t="shared" ref="G21:H21" si="9">SUM(G19:G20)</f>
        <v>900000</v>
      </c>
      <c r="H21" s="34">
        <f t="shared" si="9"/>
        <v>950000</v>
      </c>
      <c r="I21" s="12"/>
      <c r="J21" s="13">
        <f t="shared" si="7"/>
        <v>900000</v>
      </c>
      <c r="K21" s="29">
        <f t="shared" si="8"/>
        <v>850000</v>
      </c>
      <c r="L21" s="11">
        <f t="shared" ref="L21:L28" si="10">STDEV(F21:H21)/K21*100</f>
        <v>5.8823529411764701</v>
      </c>
      <c r="M21" s="30">
        <f>SUM(M19:M20)</f>
        <v>3400000</v>
      </c>
    </row>
    <row r="22" spans="1:13" ht="76.5" customHeight="1" x14ac:dyDescent="0.2">
      <c r="A22" s="15"/>
      <c r="B22" s="31" t="s">
        <v>19</v>
      </c>
      <c r="C22" s="10" t="s">
        <v>13</v>
      </c>
      <c r="D22" s="11">
        <v>4</v>
      </c>
      <c r="E22" s="11">
        <v>3</v>
      </c>
      <c r="F22" s="24">
        <v>3180000</v>
      </c>
      <c r="G22" s="24">
        <v>3510000</v>
      </c>
      <c r="H22" s="25">
        <v>3230000</v>
      </c>
      <c r="I22" s="12"/>
      <c r="J22" s="13">
        <f t="shared" si="7"/>
        <v>3306666.6666666665</v>
      </c>
      <c r="K22" s="29">
        <f t="shared" si="8"/>
        <v>3180000</v>
      </c>
      <c r="L22" s="11">
        <f t="shared" si="10"/>
        <v>5.5930069484084282</v>
      </c>
      <c r="M22" s="30">
        <f>F22*D22</f>
        <v>12720000</v>
      </c>
    </row>
    <row r="23" spans="1:13" ht="76.5" customHeight="1" x14ac:dyDescent="0.2">
      <c r="A23" s="15"/>
      <c r="B23" s="31" t="s">
        <v>20</v>
      </c>
      <c r="C23" s="10" t="s">
        <v>13</v>
      </c>
      <c r="D23" s="11">
        <v>4</v>
      </c>
      <c r="E23" s="11">
        <v>3</v>
      </c>
      <c r="F23" s="24">
        <v>1400000</v>
      </c>
      <c r="G23" s="24">
        <v>1560000</v>
      </c>
      <c r="H23" s="25">
        <v>1450000</v>
      </c>
      <c r="I23" s="12"/>
      <c r="J23" s="13">
        <f t="shared" si="7"/>
        <v>1470000</v>
      </c>
      <c r="K23" s="29">
        <f t="shared" si="8"/>
        <v>1400000</v>
      </c>
      <c r="L23" s="11">
        <f t="shared" si="10"/>
        <v>5.8466805513374638</v>
      </c>
      <c r="M23" s="30">
        <f t="shared" ref="M23:M24" si="11">F23*D23</f>
        <v>5600000</v>
      </c>
    </row>
    <row r="24" spans="1:13" ht="76.5" customHeight="1" x14ac:dyDescent="0.2">
      <c r="A24" s="15"/>
      <c r="B24" s="31" t="s">
        <v>21</v>
      </c>
      <c r="C24" s="10" t="s">
        <v>13</v>
      </c>
      <c r="D24" s="11">
        <v>4</v>
      </c>
      <c r="E24" s="11">
        <v>3</v>
      </c>
      <c r="F24" s="24">
        <v>910000</v>
      </c>
      <c r="G24" s="24">
        <v>150000</v>
      </c>
      <c r="H24" s="25">
        <v>960000</v>
      </c>
      <c r="I24" s="12"/>
      <c r="J24" s="13">
        <f t="shared" si="7"/>
        <v>673333.33333333337</v>
      </c>
      <c r="K24" s="29">
        <f t="shared" si="8"/>
        <v>150000</v>
      </c>
      <c r="L24" s="11">
        <f t="shared" si="10"/>
        <v>302.60596552343509</v>
      </c>
      <c r="M24" s="30">
        <f t="shared" si="11"/>
        <v>3640000</v>
      </c>
    </row>
    <row r="25" spans="1:13" ht="76.5" customHeight="1" x14ac:dyDescent="0.2">
      <c r="A25" s="15"/>
      <c r="B25" s="31" t="s">
        <v>22</v>
      </c>
      <c r="C25" s="10" t="s">
        <v>13</v>
      </c>
      <c r="D25" s="9">
        <v>4</v>
      </c>
      <c r="E25" s="9">
        <v>3</v>
      </c>
      <c r="F25" s="24">
        <v>50000</v>
      </c>
      <c r="G25" s="24">
        <v>480000</v>
      </c>
      <c r="H25" s="25">
        <v>90000</v>
      </c>
      <c r="I25" s="12"/>
      <c r="J25" s="13">
        <f t="shared" si="7"/>
        <v>206666.66666666666</v>
      </c>
      <c r="K25" s="29">
        <f t="shared" si="8"/>
        <v>50000</v>
      </c>
      <c r="L25" s="11">
        <f t="shared" si="10"/>
        <v>475.11402140258224</v>
      </c>
      <c r="M25" s="30">
        <f>F25*D25</f>
        <v>200000</v>
      </c>
    </row>
    <row r="26" spans="1:13" ht="76.5" customHeight="1" x14ac:dyDescent="0.2">
      <c r="A26" s="15"/>
      <c r="B26" s="33" t="s">
        <v>23</v>
      </c>
      <c r="C26" s="10"/>
      <c r="D26" s="9"/>
      <c r="E26" s="9"/>
      <c r="F26" s="35">
        <f>SUM(F22:F25)</f>
        <v>5540000</v>
      </c>
      <c r="G26" s="35">
        <f t="shared" ref="G26:H26" si="12">SUM(G22:G25)</f>
        <v>5700000</v>
      </c>
      <c r="H26" s="35">
        <f t="shared" si="12"/>
        <v>5730000</v>
      </c>
      <c r="I26" s="14"/>
      <c r="J26" s="13">
        <f>(G26+F26+H26)/3</f>
        <v>5656666.666666667</v>
      </c>
      <c r="K26" s="29">
        <f>MIN(F26:H26)</f>
        <v>5540000</v>
      </c>
      <c r="L26" s="11">
        <f>STDEV(F26:H26)/K26*100</f>
        <v>1.8437489104746767</v>
      </c>
      <c r="M26" s="30">
        <f>SUM(M22:M25)</f>
        <v>22160000</v>
      </c>
    </row>
    <row r="27" spans="1:13" ht="76.5" customHeight="1" x14ac:dyDescent="0.2">
      <c r="A27" s="15"/>
      <c r="B27" s="33" t="s">
        <v>27</v>
      </c>
      <c r="C27" s="10"/>
      <c r="D27" s="9"/>
      <c r="E27" s="9"/>
      <c r="F27" s="35">
        <f>F26+F21</f>
        <v>6390000</v>
      </c>
      <c r="G27" s="35">
        <f t="shared" ref="G27:H27" si="13">G26+G21</f>
        <v>6600000</v>
      </c>
      <c r="H27" s="35">
        <f t="shared" si="13"/>
        <v>6680000</v>
      </c>
      <c r="I27" s="14"/>
      <c r="J27" s="13">
        <f>(G27+F27+H27)/3</f>
        <v>6556666.666666667</v>
      </c>
      <c r="K27" s="29">
        <f>MIN(F27:H27)</f>
        <v>6390000</v>
      </c>
      <c r="L27" s="11">
        <f>STDEV(F27:H27)/K27*100</f>
        <v>2.3439376044508053</v>
      </c>
      <c r="M27" s="30">
        <f>F27</f>
        <v>6390000</v>
      </c>
    </row>
    <row r="28" spans="1:13" ht="76.5" customHeight="1" x14ac:dyDescent="0.2">
      <c r="A28" s="15"/>
      <c r="B28" s="33" t="s">
        <v>30</v>
      </c>
      <c r="C28" s="10"/>
      <c r="D28" s="11">
        <v>4</v>
      </c>
      <c r="E28" s="11"/>
      <c r="F28" s="35">
        <f>D$28*F27</f>
        <v>25560000</v>
      </c>
      <c r="G28" s="35">
        <f>$D28*G27</f>
        <v>26400000</v>
      </c>
      <c r="H28" s="35">
        <f>$D28*H27</f>
        <v>26720000</v>
      </c>
      <c r="I28" s="14"/>
      <c r="J28" s="27">
        <f>SUM(J8:J15)</f>
        <v>5530000</v>
      </c>
      <c r="K28" s="29">
        <f t="shared" ref="K28:K29" si="14">MIN(F28:H28)</f>
        <v>25560000</v>
      </c>
      <c r="L28" s="11">
        <f t="shared" si="10"/>
        <v>2.3439376044508053</v>
      </c>
      <c r="M28" s="19">
        <f>F28</f>
        <v>25560000</v>
      </c>
    </row>
    <row r="29" spans="1:13" ht="76.5" customHeight="1" x14ac:dyDescent="0.2">
      <c r="A29" s="15"/>
      <c r="B29" s="17" t="s">
        <v>14</v>
      </c>
      <c r="C29" s="10"/>
      <c r="D29" s="11"/>
      <c r="E29" s="11"/>
      <c r="F29" s="35">
        <f>F28+F17</f>
        <v>30210000</v>
      </c>
      <c r="G29" s="35">
        <f t="shared" ref="G29:J29" si="15">G28+G17</f>
        <v>31100000</v>
      </c>
      <c r="H29" s="35">
        <f t="shared" si="15"/>
        <v>31660000</v>
      </c>
      <c r="I29" s="35">
        <f t="shared" si="15"/>
        <v>0</v>
      </c>
      <c r="J29" s="35">
        <f t="shared" si="15"/>
        <v>10293333.333333332</v>
      </c>
      <c r="K29" s="29">
        <f t="shared" si="14"/>
        <v>30210000</v>
      </c>
      <c r="L29" s="11">
        <f t="shared" ref="L29" si="16">STDEV(F29:H29)/K29*100</f>
        <v>2.4204959860353465</v>
      </c>
      <c r="M29" s="19">
        <f>F29</f>
        <v>30210000</v>
      </c>
    </row>
    <row r="30" spans="1:13" x14ac:dyDescent="0.2">
      <c r="A30" s="4"/>
    </row>
    <row r="31" spans="1:13" x14ac:dyDescent="0.2">
      <c r="A31" s="4"/>
    </row>
    <row r="32" spans="1:13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  <row r="425" spans="1:1" x14ac:dyDescent="0.2">
      <c r="A425" s="4"/>
    </row>
    <row r="426" spans="1:1" x14ac:dyDescent="0.2">
      <c r="A426" s="4"/>
    </row>
    <row r="427" spans="1:1" x14ac:dyDescent="0.2">
      <c r="A427" s="4"/>
    </row>
    <row r="428" spans="1:1" x14ac:dyDescent="0.2">
      <c r="A428" s="4"/>
    </row>
    <row r="429" spans="1:1" x14ac:dyDescent="0.2">
      <c r="A429" s="4"/>
    </row>
    <row r="430" spans="1:1" x14ac:dyDescent="0.2">
      <c r="A430" s="4"/>
    </row>
    <row r="431" spans="1:1" x14ac:dyDescent="0.2">
      <c r="A431" s="4"/>
    </row>
    <row r="432" spans="1:1" x14ac:dyDescent="0.2">
      <c r="A432" s="4"/>
    </row>
    <row r="433" spans="1:1" x14ac:dyDescent="0.2">
      <c r="A433" s="4"/>
    </row>
    <row r="434" spans="1:1" x14ac:dyDescent="0.2">
      <c r="A434" s="4"/>
    </row>
    <row r="435" spans="1:1" x14ac:dyDescent="0.2">
      <c r="A435" s="4"/>
    </row>
    <row r="436" spans="1:1" x14ac:dyDescent="0.2">
      <c r="A436" s="4"/>
    </row>
    <row r="437" spans="1:1" x14ac:dyDescent="0.2">
      <c r="A437" s="4"/>
    </row>
    <row r="438" spans="1:1" x14ac:dyDescent="0.2">
      <c r="A438" s="4"/>
    </row>
    <row r="439" spans="1:1" x14ac:dyDescent="0.2">
      <c r="A439" s="4"/>
    </row>
    <row r="440" spans="1:1" x14ac:dyDescent="0.2">
      <c r="A440" s="4"/>
    </row>
    <row r="441" spans="1:1" x14ac:dyDescent="0.2">
      <c r="A441" s="4"/>
    </row>
    <row r="442" spans="1:1" x14ac:dyDescent="0.2">
      <c r="A442" s="4"/>
    </row>
    <row r="443" spans="1:1" x14ac:dyDescent="0.2">
      <c r="A443" s="4"/>
    </row>
    <row r="444" spans="1:1" x14ac:dyDescent="0.2">
      <c r="A444" s="4"/>
    </row>
    <row r="445" spans="1:1" x14ac:dyDescent="0.2">
      <c r="A445" s="4"/>
    </row>
    <row r="446" spans="1:1" x14ac:dyDescent="0.2">
      <c r="A446" s="4"/>
    </row>
    <row r="447" spans="1:1" x14ac:dyDescent="0.2">
      <c r="A447" s="4"/>
    </row>
    <row r="448" spans="1:1" x14ac:dyDescent="0.2">
      <c r="A448" s="4"/>
    </row>
    <row r="449" spans="1:1" x14ac:dyDescent="0.2">
      <c r="A449" s="4"/>
    </row>
    <row r="450" spans="1:1" x14ac:dyDescent="0.2">
      <c r="A450" s="4"/>
    </row>
    <row r="451" spans="1:1" x14ac:dyDescent="0.2">
      <c r="A451" s="4"/>
    </row>
    <row r="452" spans="1:1" x14ac:dyDescent="0.2">
      <c r="A452" s="4"/>
    </row>
    <row r="453" spans="1:1" x14ac:dyDescent="0.2">
      <c r="A453" s="4"/>
    </row>
    <row r="454" spans="1:1" x14ac:dyDescent="0.2">
      <c r="A454" s="4"/>
    </row>
    <row r="455" spans="1:1" x14ac:dyDescent="0.2">
      <c r="A455" s="4"/>
    </row>
    <row r="456" spans="1:1" x14ac:dyDescent="0.2">
      <c r="A456" s="4"/>
    </row>
    <row r="457" spans="1:1" x14ac:dyDescent="0.2">
      <c r="A457" s="4"/>
    </row>
    <row r="458" spans="1:1" x14ac:dyDescent="0.2">
      <c r="A458" s="4"/>
    </row>
    <row r="459" spans="1:1" x14ac:dyDescent="0.2">
      <c r="A459" s="4"/>
    </row>
    <row r="460" spans="1:1" x14ac:dyDescent="0.2">
      <c r="A460" s="4"/>
    </row>
    <row r="461" spans="1:1" x14ac:dyDescent="0.2">
      <c r="A461" s="4"/>
    </row>
    <row r="462" spans="1:1" x14ac:dyDescent="0.2">
      <c r="A462" s="4"/>
    </row>
    <row r="463" spans="1:1" x14ac:dyDescent="0.2">
      <c r="A463" s="4"/>
    </row>
    <row r="464" spans="1:1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  <row r="471" spans="1:1" x14ac:dyDescent="0.2">
      <c r="A471" s="4"/>
    </row>
    <row r="472" spans="1:1" x14ac:dyDescent="0.2">
      <c r="A472" s="4"/>
    </row>
    <row r="473" spans="1:1" x14ac:dyDescent="0.2">
      <c r="A473" s="4"/>
    </row>
    <row r="474" spans="1:1" x14ac:dyDescent="0.2">
      <c r="A474" s="4"/>
    </row>
    <row r="475" spans="1:1" x14ac:dyDescent="0.2">
      <c r="A475" s="4"/>
    </row>
    <row r="476" spans="1:1" x14ac:dyDescent="0.2">
      <c r="A476" s="4"/>
    </row>
    <row r="477" spans="1:1" x14ac:dyDescent="0.2">
      <c r="A477" s="4"/>
    </row>
    <row r="478" spans="1:1" x14ac:dyDescent="0.2">
      <c r="A478" s="4"/>
    </row>
    <row r="479" spans="1:1" x14ac:dyDescent="0.2">
      <c r="A479" s="4"/>
    </row>
    <row r="480" spans="1:1" x14ac:dyDescent="0.2">
      <c r="A480" s="4"/>
    </row>
    <row r="481" spans="1:1" x14ac:dyDescent="0.2">
      <c r="A481" s="4"/>
    </row>
    <row r="482" spans="1:1" x14ac:dyDescent="0.2">
      <c r="A482" s="4"/>
    </row>
    <row r="483" spans="1:1" x14ac:dyDescent="0.2">
      <c r="A483" s="4"/>
    </row>
    <row r="484" spans="1:1" x14ac:dyDescent="0.2">
      <c r="A484" s="4"/>
    </row>
    <row r="485" spans="1:1" x14ac:dyDescent="0.2">
      <c r="A485" s="4"/>
    </row>
    <row r="486" spans="1:1" x14ac:dyDescent="0.2">
      <c r="A486" s="4"/>
    </row>
    <row r="487" spans="1:1" x14ac:dyDescent="0.2">
      <c r="A487" s="4"/>
    </row>
    <row r="488" spans="1:1" x14ac:dyDescent="0.2">
      <c r="A488" s="4"/>
    </row>
    <row r="489" spans="1:1" x14ac:dyDescent="0.2">
      <c r="A489" s="4"/>
    </row>
    <row r="490" spans="1:1" x14ac:dyDescent="0.2">
      <c r="A490" s="4"/>
    </row>
    <row r="491" spans="1:1" x14ac:dyDescent="0.2">
      <c r="A491" s="4"/>
    </row>
    <row r="492" spans="1:1" x14ac:dyDescent="0.2">
      <c r="A492" s="4"/>
    </row>
    <row r="493" spans="1:1" x14ac:dyDescent="0.2">
      <c r="A493" s="4"/>
    </row>
    <row r="494" spans="1:1" x14ac:dyDescent="0.2">
      <c r="A494" s="4"/>
    </row>
    <row r="495" spans="1:1" x14ac:dyDescent="0.2">
      <c r="A495" s="4"/>
    </row>
    <row r="496" spans="1:1" x14ac:dyDescent="0.2">
      <c r="A496" s="4"/>
    </row>
    <row r="497" spans="1:1" x14ac:dyDescent="0.2">
      <c r="A497" s="4"/>
    </row>
    <row r="498" spans="1:1" x14ac:dyDescent="0.2">
      <c r="A498" s="4"/>
    </row>
    <row r="499" spans="1:1" x14ac:dyDescent="0.2">
      <c r="A499" s="4"/>
    </row>
    <row r="500" spans="1:1" x14ac:dyDescent="0.2">
      <c r="A500" s="4"/>
    </row>
    <row r="501" spans="1:1" x14ac:dyDescent="0.2">
      <c r="A501" s="4"/>
    </row>
    <row r="502" spans="1:1" x14ac:dyDescent="0.2">
      <c r="A502" s="4"/>
    </row>
    <row r="503" spans="1:1" x14ac:dyDescent="0.2">
      <c r="A503" s="4"/>
    </row>
    <row r="504" spans="1:1" x14ac:dyDescent="0.2">
      <c r="A504" s="4"/>
    </row>
    <row r="505" spans="1:1" x14ac:dyDescent="0.2">
      <c r="A505" s="4"/>
    </row>
    <row r="506" spans="1:1" x14ac:dyDescent="0.2">
      <c r="A506" s="4"/>
    </row>
    <row r="507" spans="1:1" x14ac:dyDescent="0.2">
      <c r="A507" s="4"/>
    </row>
    <row r="508" spans="1:1" x14ac:dyDescent="0.2">
      <c r="A508" s="4"/>
    </row>
    <row r="509" spans="1:1" x14ac:dyDescent="0.2">
      <c r="A509" s="4"/>
    </row>
    <row r="510" spans="1:1" x14ac:dyDescent="0.2">
      <c r="A510" s="4"/>
    </row>
    <row r="511" spans="1:1" x14ac:dyDescent="0.2">
      <c r="A511" s="4"/>
    </row>
    <row r="512" spans="1:1" x14ac:dyDescent="0.2">
      <c r="A512" s="4"/>
    </row>
    <row r="513" spans="1:1" x14ac:dyDescent="0.2">
      <c r="A513" s="4"/>
    </row>
    <row r="514" spans="1:1" x14ac:dyDescent="0.2">
      <c r="A514" s="4"/>
    </row>
    <row r="515" spans="1:1" x14ac:dyDescent="0.2">
      <c r="A515" s="4"/>
    </row>
    <row r="516" spans="1:1" x14ac:dyDescent="0.2">
      <c r="A516" s="4"/>
    </row>
    <row r="517" spans="1:1" x14ac:dyDescent="0.2">
      <c r="A517" s="4"/>
    </row>
    <row r="518" spans="1:1" x14ac:dyDescent="0.2">
      <c r="A518" s="4"/>
    </row>
    <row r="519" spans="1:1" x14ac:dyDescent="0.2">
      <c r="A519" s="4"/>
    </row>
    <row r="520" spans="1:1" x14ac:dyDescent="0.2">
      <c r="A520" s="4"/>
    </row>
    <row r="521" spans="1:1" x14ac:dyDescent="0.2">
      <c r="A521" s="4"/>
    </row>
    <row r="522" spans="1:1" x14ac:dyDescent="0.2">
      <c r="A522" s="4"/>
    </row>
    <row r="523" spans="1:1" x14ac:dyDescent="0.2">
      <c r="A523" s="4"/>
    </row>
    <row r="524" spans="1:1" x14ac:dyDescent="0.2">
      <c r="A524" s="4"/>
    </row>
    <row r="525" spans="1:1" x14ac:dyDescent="0.2">
      <c r="A525" s="4"/>
    </row>
    <row r="526" spans="1:1" x14ac:dyDescent="0.2">
      <c r="A526" s="4"/>
    </row>
    <row r="527" spans="1:1" x14ac:dyDescent="0.2">
      <c r="A527" s="4"/>
    </row>
    <row r="528" spans="1:1" x14ac:dyDescent="0.2">
      <c r="A528" s="4"/>
    </row>
    <row r="529" spans="1:1" x14ac:dyDescent="0.2">
      <c r="A529" s="4"/>
    </row>
    <row r="530" spans="1:1" x14ac:dyDescent="0.2">
      <c r="A530" s="4"/>
    </row>
    <row r="531" spans="1:1" x14ac:dyDescent="0.2">
      <c r="A531" s="4"/>
    </row>
    <row r="532" spans="1:1" x14ac:dyDescent="0.2">
      <c r="A532" s="4"/>
    </row>
    <row r="533" spans="1:1" x14ac:dyDescent="0.2">
      <c r="A533" s="4"/>
    </row>
    <row r="534" spans="1:1" x14ac:dyDescent="0.2">
      <c r="A534" s="4"/>
    </row>
    <row r="535" spans="1:1" x14ac:dyDescent="0.2">
      <c r="A535" s="4"/>
    </row>
    <row r="536" spans="1:1" x14ac:dyDescent="0.2">
      <c r="A536" s="4"/>
    </row>
    <row r="537" spans="1:1" x14ac:dyDescent="0.2">
      <c r="A537" s="4"/>
    </row>
    <row r="538" spans="1:1" x14ac:dyDescent="0.2">
      <c r="A538" s="4"/>
    </row>
    <row r="539" spans="1:1" x14ac:dyDescent="0.2">
      <c r="A539" s="4"/>
    </row>
    <row r="540" spans="1:1" x14ac:dyDescent="0.2">
      <c r="A540" s="4"/>
    </row>
    <row r="541" spans="1:1" x14ac:dyDescent="0.2">
      <c r="A541" s="4"/>
    </row>
    <row r="542" spans="1:1" x14ac:dyDescent="0.2">
      <c r="A542" s="4"/>
    </row>
    <row r="543" spans="1:1" x14ac:dyDescent="0.2">
      <c r="A543" s="4"/>
    </row>
    <row r="544" spans="1:1" x14ac:dyDescent="0.2">
      <c r="A544" s="4"/>
    </row>
    <row r="545" spans="1:1" x14ac:dyDescent="0.2">
      <c r="A545" s="4"/>
    </row>
    <row r="546" spans="1:1" x14ac:dyDescent="0.2">
      <c r="A546" s="4"/>
    </row>
    <row r="547" spans="1:1" x14ac:dyDescent="0.2">
      <c r="A547" s="4"/>
    </row>
    <row r="548" spans="1:1" x14ac:dyDescent="0.2">
      <c r="A548" s="4"/>
    </row>
    <row r="549" spans="1:1" x14ac:dyDescent="0.2">
      <c r="A549" s="4"/>
    </row>
    <row r="550" spans="1:1" x14ac:dyDescent="0.2">
      <c r="A550" s="4"/>
    </row>
    <row r="551" spans="1:1" x14ac:dyDescent="0.2">
      <c r="A551" s="4"/>
    </row>
    <row r="552" spans="1:1" x14ac:dyDescent="0.2">
      <c r="A552" s="4"/>
    </row>
    <row r="553" spans="1:1" x14ac:dyDescent="0.2">
      <c r="A553" s="4"/>
    </row>
    <row r="554" spans="1:1" x14ac:dyDescent="0.2">
      <c r="A554" s="4"/>
    </row>
    <row r="555" spans="1:1" x14ac:dyDescent="0.2">
      <c r="A555" s="4"/>
    </row>
    <row r="556" spans="1:1" x14ac:dyDescent="0.2">
      <c r="A556" s="4"/>
    </row>
    <row r="557" spans="1:1" x14ac:dyDescent="0.2">
      <c r="A557" s="4"/>
    </row>
    <row r="558" spans="1:1" x14ac:dyDescent="0.2">
      <c r="A558" s="4"/>
    </row>
    <row r="559" spans="1:1" x14ac:dyDescent="0.2">
      <c r="A559" s="4"/>
    </row>
    <row r="560" spans="1:1" x14ac:dyDescent="0.2">
      <c r="A560" s="4"/>
    </row>
    <row r="561" spans="1:1" x14ac:dyDescent="0.2">
      <c r="A561" s="4"/>
    </row>
    <row r="562" spans="1:1" x14ac:dyDescent="0.2">
      <c r="A562" s="4"/>
    </row>
    <row r="563" spans="1:1" x14ac:dyDescent="0.2">
      <c r="A563" s="4"/>
    </row>
    <row r="564" spans="1:1" x14ac:dyDescent="0.2">
      <c r="A564" s="4"/>
    </row>
    <row r="565" spans="1:1" x14ac:dyDescent="0.2">
      <c r="A565" s="4"/>
    </row>
    <row r="566" spans="1:1" x14ac:dyDescent="0.2">
      <c r="A566" s="4"/>
    </row>
    <row r="567" spans="1:1" x14ac:dyDescent="0.2">
      <c r="A567" s="4"/>
    </row>
    <row r="568" spans="1:1" x14ac:dyDescent="0.2">
      <c r="A568" s="4"/>
    </row>
    <row r="569" spans="1:1" x14ac:dyDescent="0.2">
      <c r="A569" s="4"/>
    </row>
    <row r="570" spans="1:1" x14ac:dyDescent="0.2">
      <c r="A570" s="4"/>
    </row>
    <row r="571" spans="1:1" x14ac:dyDescent="0.2">
      <c r="A571" s="4"/>
    </row>
    <row r="572" spans="1:1" x14ac:dyDescent="0.2">
      <c r="A572" s="4"/>
    </row>
    <row r="573" spans="1:1" x14ac:dyDescent="0.2">
      <c r="A573" s="4"/>
    </row>
    <row r="574" spans="1:1" x14ac:dyDescent="0.2">
      <c r="A574" s="4"/>
    </row>
    <row r="575" spans="1:1" x14ac:dyDescent="0.2">
      <c r="A575" s="4"/>
    </row>
    <row r="576" spans="1:1" x14ac:dyDescent="0.2">
      <c r="A576" s="4"/>
    </row>
    <row r="577" spans="1:1" x14ac:dyDescent="0.2">
      <c r="A577" s="4"/>
    </row>
    <row r="578" spans="1:1" x14ac:dyDescent="0.2">
      <c r="A578" s="4"/>
    </row>
    <row r="579" spans="1:1" x14ac:dyDescent="0.2">
      <c r="A579" s="4"/>
    </row>
    <row r="580" spans="1:1" x14ac:dyDescent="0.2">
      <c r="A580" s="4"/>
    </row>
    <row r="581" spans="1:1" x14ac:dyDescent="0.2">
      <c r="A581" s="4"/>
    </row>
    <row r="582" spans="1:1" x14ac:dyDescent="0.2">
      <c r="A582" s="4"/>
    </row>
    <row r="583" spans="1:1" x14ac:dyDescent="0.2">
      <c r="A583" s="4"/>
    </row>
    <row r="584" spans="1:1" x14ac:dyDescent="0.2">
      <c r="A584" s="4"/>
    </row>
    <row r="585" spans="1:1" x14ac:dyDescent="0.2">
      <c r="A585" s="4"/>
    </row>
    <row r="586" spans="1:1" x14ac:dyDescent="0.2">
      <c r="A586" s="4"/>
    </row>
    <row r="587" spans="1:1" x14ac:dyDescent="0.2">
      <c r="A587" s="4"/>
    </row>
    <row r="588" spans="1:1" x14ac:dyDescent="0.2">
      <c r="A588" s="4"/>
    </row>
    <row r="589" spans="1:1" x14ac:dyDescent="0.2">
      <c r="A589" s="4"/>
    </row>
    <row r="590" spans="1:1" x14ac:dyDescent="0.2">
      <c r="A590" s="4"/>
    </row>
    <row r="591" spans="1:1" x14ac:dyDescent="0.2">
      <c r="A591" s="4"/>
    </row>
    <row r="592" spans="1:1" x14ac:dyDescent="0.2">
      <c r="A592" s="4"/>
    </row>
    <row r="593" spans="1:1" x14ac:dyDescent="0.2">
      <c r="A593" s="4"/>
    </row>
    <row r="594" spans="1:1" x14ac:dyDescent="0.2">
      <c r="A594" s="4"/>
    </row>
    <row r="595" spans="1:1" x14ac:dyDescent="0.2">
      <c r="A595" s="4"/>
    </row>
    <row r="596" spans="1:1" x14ac:dyDescent="0.2">
      <c r="A596" s="4"/>
    </row>
    <row r="597" spans="1:1" x14ac:dyDescent="0.2">
      <c r="A597" s="4"/>
    </row>
    <row r="598" spans="1:1" x14ac:dyDescent="0.2">
      <c r="A598" s="4"/>
    </row>
    <row r="599" spans="1:1" x14ac:dyDescent="0.2">
      <c r="A599" s="4"/>
    </row>
    <row r="600" spans="1:1" x14ac:dyDescent="0.2">
      <c r="A600" s="4"/>
    </row>
    <row r="601" spans="1:1" x14ac:dyDescent="0.2">
      <c r="A601" s="4"/>
    </row>
    <row r="602" spans="1:1" x14ac:dyDescent="0.2">
      <c r="A602" s="4"/>
    </row>
    <row r="603" spans="1:1" x14ac:dyDescent="0.2">
      <c r="A603" s="4"/>
    </row>
    <row r="604" spans="1:1" x14ac:dyDescent="0.2">
      <c r="A604" s="4"/>
    </row>
    <row r="605" spans="1:1" x14ac:dyDescent="0.2">
      <c r="A605" s="4"/>
    </row>
    <row r="606" spans="1:1" x14ac:dyDescent="0.2">
      <c r="A606" s="4"/>
    </row>
    <row r="607" spans="1:1" x14ac:dyDescent="0.2">
      <c r="A607" s="4"/>
    </row>
    <row r="608" spans="1:1" x14ac:dyDescent="0.2">
      <c r="A608" s="4"/>
    </row>
    <row r="609" spans="1:1" x14ac:dyDescent="0.2">
      <c r="A609" s="4"/>
    </row>
    <row r="610" spans="1:1" x14ac:dyDescent="0.2">
      <c r="A610" s="4"/>
    </row>
    <row r="611" spans="1:1" x14ac:dyDescent="0.2">
      <c r="A611" s="4"/>
    </row>
    <row r="612" spans="1:1" x14ac:dyDescent="0.2">
      <c r="A612" s="4"/>
    </row>
    <row r="613" spans="1:1" x14ac:dyDescent="0.2">
      <c r="A613" s="4"/>
    </row>
    <row r="614" spans="1:1" x14ac:dyDescent="0.2">
      <c r="A614" s="4"/>
    </row>
    <row r="615" spans="1:1" x14ac:dyDescent="0.2">
      <c r="A615" s="4"/>
    </row>
    <row r="616" spans="1:1" x14ac:dyDescent="0.2">
      <c r="A616" s="4"/>
    </row>
    <row r="617" spans="1:1" x14ac:dyDescent="0.2">
      <c r="A617" s="4"/>
    </row>
    <row r="618" spans="1:1" x14ac:dyDescent="0.2">
      <c r="A618" s="4"/>
    </row>
    <row r="619" spans="1:1" x14ac:dyDescent="0.2">
      <c r="A619" s="4"/>
    </row>
    <row r="620" spans="1:1" x14ac:dyDescent="0.2">
      <c r="A620" s="4"/>
    </row>
    <row r="621" spans="1:1" x14ac:dyDescent="0.2">
      <c r="A621" s="4"/>
    </row>
    <row r="622" spans="1:1" x14ac:dyDescent="0.2">
      <c r="A622" s="4"/>
    </row>
    <row r="623" spans="1:1" x14ac:dyDescent="0.2">
      <c r="A623" s="4"/>
    </row>
    <row r="624" spans="1:1" x14ac:dyDescent="0.2">
      <c r="A624" s="4"/>
    </row>
    <row r="625" spans="1:1" x14ac:dyDescent="0.2">
      <c r="A625" s="4"/>
    </row>
    <row r="626" spans="1:1" x14ac:dyDescent="0.2">
      <c r="A626" s="4"/>
    </row>
    <row r="627" spans="1:1" x14ac:dyDescent="0.2">
      <c r="A627" s="4"/>
    </row>
    <row r="628" spans="1:1" x14ac:dyDescent="0.2">
      <c r="A628" s="4"/>
    </row>
    <row r="629" spans="1:1" x14ac:dyDescent="0.2">
      <c r="A629" s="4"/>
    </row>
  </sheetData>
  <sheetProtection formatCells="0" formatColumns="0" formatRows="0" insertColumns="0" insertRows="0" insertHyperlinks="0" deleteColumns="0" deleteRows="0" sort="0" autoFilter="0" pivotTables="0"/>
  <sortState ref="B1:G94">
    <sortCondition ref="B1"/>
  </sortState>
  <mergeCells count="17">
    <mergeCell ref="A2:M2"/>
    <mergeCell ref="A3:M3"/>
    <mergeCell ref="A4:M4"/>
    <mergeCell ref="K5:K7"/>
    <mergeCell ref="A5:A7"/>
    <mergeCell ref="B5:B7"/>
    <mergeCell ref="C5:C7"/>
    <mergeCell ref="D5:D7"/>
    <mergeCell ref="L5:L7"/>
    <mergeCell ref="M5:M7"/>
    <mergeCell ref="E5:E7"/>
    <mergeCell ref="F5:I5"/>
    <mergeCell ref="F6:F7"/>
    <mergeCell ref="G6:G7"/>
    <mergeCell ref="I6:I7"/>
    <mergeCell ref="J5:J7"/>
    <mergeCell ref="H6:H7"/>
  </mergeCells>
  <pageMargins left="0.7" right="0.7" top="0.75" bottom="0.75" header="0.3" footer="0.3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МЦ</vt:lpstr>
      <vt:lpstr>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Рыклина Александра Олеговна</cp:lastModifiedBy>
  <cp:lastPrinted>2020-10-26T12:52:26Z</cp:lastPrinted>
  <dcterms:created xsi:type="dcterms:W3CDTF">2014-07-28T08:40:21Z</dcterms:created>
  <dcterms:modified xsi:type="dcterms:W3CDTF">2026-06-29T13:51:43Z</dcterms:modified>
</cp:coreProperties>
</file>